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2024\ZAMÓWIENIA PUBLICZNE\2024\ZAMÓWIENIA UNIJNE\1 przetarg\dokumenty do zamówienia\Zał. 1 - Formularze ofertowe\"/>
    </mc:Choice>
  </mc:AlternateContent>
  <xr:revisionPtr revIDLastSave="0" documentId="13_ncr:1_{F6DEA281-887E-4580-A86C-0695449E354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ularz ofertowy" sheetId="1" r:id="rId1"/>
  </sheets>
  <calcPr calcId="191029"/>
</workbook>
</file>

<file path=xl/calcChain.xml><?xml version="1.0" encoding="utf-8"?>
<calcChain xmlns="http://schemas.openxmlformats.org/spreadsheetml/2006/main">
  <c r="I51" i="1" l="1"/>
  <c r="I50" i="1"/>
  <c r="I49" i="1"/>
  <c r="K49" i="1" s="1"/>
  <c r="I48" i="1"/>
  <c r="I47" i="1"/>
  <c r="I46" i="1"/>
  <c r="I45" i="1"/>
  <c r="K45" i="1" s="1"/>
  <c r="I44" i="1"/>
  <c r="I43" i="1"/>
  <c r="I42" i="1"/>
  <c r="I41" i="1"/>
  <c r="I40" i="1"/>
  <c r="I39" i="1"/>
  <c r="I38" i="1"/>
  <c r="I37" i="1"/>
  <c r="I36" i="1"/>
  <c r="I35" i="1"/>
  <c r="K35" i="1" s="1"/>
  <c r="I34" i="1"/>
  <c r="I33" i="1"/>
  <c r="I32" i="1"/>
  <c r="I31" i="1"/>
  <c r="I30" i="1"/>
  <c r="L46" i="1" l="1"/>
  <c r="L47" i="1"/>
  <c r="L48" i="1"/>
  <c r="L31" i="1"/>
  <c r="L37" i="1"/>
  <c r="L50" i="1"/>
  <c r="L33" i="1"/>
  <c r="L39" i="1"/>
  <c r="K33" i="1"/>
  <c r="K39" i="1"/>
  <c r="K43" i="1"/>
  <c r="L43" i="1" s="1"/>
  <c r="K47" i="1"/>
  <c r="K51" i="1"/>
  <c r="L51" i="1" s="1"/>
  <c r="L35" i="1"/>
  <c r="L45" i="1"/>
  <c r="L49" i="1"/>
  <c r="F53" i="1"/>
  <c r="K30" i="1"/>
  <c r="L30" i="1" s="1"/>
  <c r="F54" i="1" s="1"/>
  <c r="B26" i="1" s="1"/>
  <c r="K32" i="1"/>
  <c r="L32" i="1" s="1"/>
  <c r="K34" i="1"/>
  <c r="L34" i="1" s="1"/>
  <c r="K36" i="1"/>
  <c r="L36" i="1" s="1"/>
  <c r="K38" i="1"/>
  <c r="L38" i="1" s="1"/>
  <c r="K40" i="1"/>
  <c r="L40" i="1" s="1"/>
  <c r="K42" i="1"/>
  <c r="L42" i="1" s="1"/>
  <c r="K44" i="1"/>
  <c r="L44" i="1" s="1"/>
  <c r="K46" i="1"/>
  <c r="K48" i="1"/>
  <c r="K50" i="1"/>
  <c r="K31" i="1"/>
  <c r="K37" i="1"/>
  <c r="K41" i="1"/>
  <c r="L41" i="1" s="1"/>
</calcChain>
</file>

<file path=xl/sharedStrings.xml><?xml version="1.0" encoding="utf-8"?>
<sst xmlns="http://schemas.openxmlformats.org/spreadsheetml/2006/main" count="127" uniqueCount="110">
  <si>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</si>
  <si>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</si>
  <si>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</si>
  <si>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</si>
  <si>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</si>
  <si>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</si>
  <si>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</si>
  <si>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</si>
  <si>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</si>
  <si>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</si>
  <si>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</si>
  <si>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>175</t>
  </si>
  <si>
    <t>ŁR-ORKA</t>
  </si>
  <si>
    <t>Głęboka orka</t>
  </si>
  <si>
    <t>HA</t>
  </si>
  <si>
    <t>179</t>
  </si>
  <si>
    <t>ŁR-BRON</t>
  </si>
  <si>
    <t>Bronowanie</t>
  </si>
  <si>
    <t>180</t>
  </si>
  <si>
    <t>ŁR-TAL</t>
  </si>
  <si>
    <t>Talerzowanie</t>
  </si>
  <si>
    <t>186</t>
  </si>
  <si>
    <t>ŁR-NAWM</t>
  </si>
  <si>
    <t>Wysiew nawozów sztucznych</t>
  </si>
  <si>
    <t>190</t>
  </si>
  <si>
    <t>ŁR-WYSNAS</t>
  </si>
  <si>
    <t>Wysiew nasion siewnikiem zbożowym</t>
  </si>
  <si>
    <t>196</t>
  </si>
  <si>
    <t>ŁR-OPRYSK</t>
  </si>
  <si>
    <t>Mechaniczny oprysk chemiczny</t>
  </si>
  <si>
    <t>400</t>
  </si>
  <si>
    <t>GODZ RH23</t>
  </si>
  <si>
    <t>Prace godzinowe wykonane ręcznie</t>
  </si>
  <si>
    <t>H</t>
  </si>
  <si>
    <t>404</t>
  </si>
  <si>
    <t>GODZ MH23</t>
  </si>
  <si>
    <t>Prace wykonywane innym sprzętem mechaniczny</t>
  </si>
  <si>
    <t>422</t>
  </si>
  <si>
    <t>ŁR-KOSZRR</t>
  </si>
  <si>
    <t>Koszenie trawy z rozdrabnianiem pokosu</t>
  </si>
  <si>
    <t>700</t>
  </si>
  <si>
    <t>GODZ SH23</t>
  </si>
  <si>
    <t>Prace godzinowe samochodowe</t>
  </si>
  <si>
    <t>701</t>
  </si>
  <si>
    <t>GODZ RU23</t>
  </si>
  <si>
    <t>Prace godzinowe ręczne z urządzeniem mechanicznym</t>
  </si>
  <si>
    <t>702</t>
  </si>
  <si>
    <t>Ł-NAG-POL</t>
  </si>
  <si>
    <t>Osoba do naganki z transportem</t>
  </si>
  <si>
    <t>OSOB</t>
  </si>
  <si>
    <t>703</t>
  </si>
  <si>
    <t>Ł-POM-POL</t>
  </si>
  <si>
    <t>Osoba do pomocy organizacji polowania zbiorowego</t>
  </si>
  <si>
    <t>706</t>
  </si>
  <si>
    <t>Ł-PSY-POL</t>
  </si>
  <si>
    <t>Pies do naganki z transportem</t>
  </si>
  <si>
    <t>SZT</t>
  </si>
  <si>
    <t>708</t>
  </si>
  <si>
    <t>Ł-PODPRM</t>
  </si>
  <si>
    <t>Podprowadzanie myśliwych</t>
  </si>
  <si>
    <t>DN</t>
  </si>
  <si>
    <t>709</t>
  </si>
  <si>
    <t>PREP-JEL</t>
  </si>
  <si>
    <t>Preparacja poroża byka jelenia</t>
  </si>
  <si>
    <t>710</t>
  </si>
  <si>
    <t>PREP-ORĘŻ</t>
  </si>
  <si>
    <t>Preparacja oręży dzika</t>
  </si>
  <si>
    <t>711</t>
  </si>
  <si>
    <t>PREP-ROG</t>
  </si>
  <si>
    <t>Preparacja parostków rogacza</t>
  </si>
  <si>
    <t>712</t>
  </si>
  <si>
    <t>PREP-DAN</t>
  </si>
  <si>
    <t>Preparacja poroża byka daniela</t>
  </si>
  <si>
    <t>713</t>
  </si>
  <si>
    <t>PREP-MED</t>
  </si>
  <si>
    <t>Zdjęcie skóry na medalion</t>
  </si>
  <si>
    <t>714</t>
  </si>
  <si>
    <t>PREP-DRAP</t>
  </si>
  <si>
    <t>Preparacja czaszek drapieżników</t>
  </si>
  <si>
    <t>715</t>
  </si>
  <si>
    <t>PREP-SKOR</t>
  </si>
  <si>
    <t>Zdjecie całej skóry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</si>
  <si>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</si>
  <si>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</si>
  <si>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</si>
  <si>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</si>
  <si>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</si>
  <si>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</si>
  <si>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</si>
  <si>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</si>
  <si>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</si>
  <si>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</si>
  <si>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</si>
  <si>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</si>
  <si>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Kup</t>
  </si>
  <si>
    <t xml:space="preserve">46-082 Kup; 1 Maja;9                      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</si>
  <si>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</si>
  <si>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</si>
  <si>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</si>
  <si>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</si>
  <si>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</si>
  <si>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</si>
  <si>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</si>
  <si>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</si>
  <si>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</si>
  <si>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</si>
  <si>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</si>
  <si>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</si>
  <si>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</si>
  <si>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>Odpowiadając na ogłoszenie o przetargu nieograniczonym na „Wykonywanie usług z zakresu gospodarki leśnej na terenie Nadleśnictwa Kup w roku 2024 i I kwartale 2025 r. - 1 przetarg''  składamy niniejszym ofertę na pakiet Pakiet 9 tego zamówienia: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</si>
</sst>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;[Red]#,##0.00"/>
  </numFmts>
  <fonts count="10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sz val="11"/>
      <color rgb="FF333333"/>
      <name val="Arial"/>
      <family val="2"/>
      <charset val="238"/>
    </font>
    <font>
      <sz val="12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  <font>
      <i/>
      <sz val="10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8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/>
      <right/>
      <top style="thin">
        <color rgb="FFDDDDDD"/>
      </top>
      <bottom style="thin">
        <color rgb="FFDDDDDD"/>
      </bottom>
      <diagonal/>
    </border>
    <border>
      <left/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 applyProtection="1">
      <alignment horizontal="right" vertical="center"/>
      <protection locked="0"/>
    </xf>
    <xf numFmtId="0" fontId="1" fillId="2" borderId="0" xfId="0" applyFont="1" applyFill="1" applyAlignment="1" applyProtection="1">
      <alignment horizontal="left"/>
      <protection locked="0"/>
    </xf>
    <xf numFmtId="0" fontId="6" fillId="2" borderId="3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Alignment="1">
      <alignment horizontal="center" vertical="top"/>
    </xf>
    <xf numFmtId="49" fontId="8" fillId="2" borderId="0" xfId="0" applyNumberFormat="1" applyFont="1" applyFill="1" applyAlignment="1">
      <alignment horizontal="left" vertical="center"/>
    </xf>
    <xf numFmtId="0" fontId="5" fillId="2" borderId="0" xfId="0" applyFont="1" applyFill="1" applyAlignment="1" applyProtection="1">
      <alignment horizontal="left" vertical="center" wrapText="1"/>
      <protection locked="0"/>
    </xf>
    <xf numFmtId="0" fontId="5" fillId="2" borderId="0" xfId="0" applyFont="1" applyFill="1" applyAlignment="1">
      <alignment horizontal="left" vertical="center" wrapText="1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49" fontId="5" fillId="2" borderId="0" xfId="0" applyNumberFormat="1" applyFont="1" applyFill="1" applyAlignment="1">
      <alignment horizontal="left" vertical="center" wrapText="1"/>
    </xf>
    <xf numFmtId="4" fontId="5" fillId="2" borderId="0" xfId="0" applyNumberFormat="1" applyFont="1" applyFill="1" applyAlignment="1">
      <alignment horizontal="left" vertical="center" wrapText="1"/>
    </xf>
    <xf numFmtId="0" fontId="1" fillId="2" borderId="2" xfId="0" applyFont="1" applyFill="1" applyBorder="1" applyAlignment="1" applyProtection="1">
      <alignment horizontal="left"/>
      <protection locked="0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49" fontId="6" fillId="2" borderId="0" xfId="0" applyNumberFormat="1" applyFont="1" applyFill="1" applyAlignment="1" applyProtection="1">
      <alignment horizontal="left" vertical="center"/>
      <protection locked="0"/>
    </xf>
    <xf numFmtId="4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0" fontId="1" fillId="2" borderId="0" xfId="0" applyFont="1" applyFill="1" applyAlignment="1">
      <alignment horizontal="left" vertical="center" wrapText="1"/>
    </xf>
    <xf numFmtId="49" fontId="7" fillId="2" borderId="0" xfId="0" applyNumberFormat="1" applyFont="1" applyFill="1" applyAlignment="1">
      <alignment horizontal="center" vertical="center"/>
    </xf>
    <xf numFmtId="4" fontId="4" fillId="2" borderId="5" xfId="0" applyNumberFormat="1" applyFont="1" applyFill="1" applyBorder="1" applyAlignment="1">
      <alignment horizontal="right" vertical="center"/>
    </xf>
    <xf numFmtId="49" fontId="4" fillId="2" borderId="6" xfId="0" applyNumberFormat="1" applyFont="1" applyFill="1" applyBorder="1" applyAlignment="1">
      <alignment horizontal="right" vertical="center"/>
    </xf>
    <xf numFmtId="49" fontId="4" fillId="2" borderId="7" xfId="0" applyNumberFormat="1" applyFont="1" applyFill="1" applyBorder="1" applyAlignment="1">
      <alignment horizontal="right" vertical="center"/>
    </xf>
    <xf numFmtId="4" fontId="1" fillId="2" borderId="5" xfId="0" applyNumberFormat="1" applyFont="1" applyFill="1" applyBorder="1" applyAlignment="1">
      <alignment horizontal="right" vertical="center"/>
    </xf>
    <xf numFmtId="49" fontId="1" fillId="2" borderId="6" xfId="0" applyNumberFormat="1" applyFont="1" applyFill="1" applyBorder="1" applyAlignment="1">
      <alignment horizontal="right" vertical="center"/>
    </xf>
    <xf numFmtId="49" fontId="1" fillId="2" borderId="7" xfId="0" applyNumberFormat="1" applyFont="1" applyFill="1" applyBorder="1" applyAlignment="1">
      <alignment horizontal="right" vertical="center"/>
    </xf>
    <xf numFmtId="49" fontId="4" fillId="3" borderId="2" xfId="0" applyNumberFormat="1" applyFont="1" applyFill="1" applyBorder="1" applyAlignment="1" applyProtection="1">
      <alignment horizontal="center" vertical="center"/>
      <protection locked="0"/>
    </xf>
    <xf numFmtId="49" fontId="4" fillId="3" borderId="2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0" xfId="0" applyNumberFormat="1" applyFont="1" applyFill="1" applyAlignment="1">
      <alignment horizontal="right" vertical="top"/>
    </xf>
    <xf numFmtId="49" fontId="9" fillId="2" borderId="4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93"/>
  <sheetViews>
    <sheetView tabSelected="1" workbookViewId="0">
      <selection activeCell="B25" sqref="B25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  <col min="17" max="17" width="4.710937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36" t="s">
        <v>88</v>
      </c>
      <c r="J2" s="36"/>
      <c r="K2" s="36"/>
      <c r="L2" s="36"/>
      <c r="M2" s="36"/>
      <c r="N2" s="36"/>
      <c r="O2" s="36"/>
    </row>
    <row r="3" spans="2:15" s="1" customFormat="1" ht="28.7" customHeight="1" x14ac:dyDescent="0.2">
      <c r="B3" s="11"/>
      <c r="C3" s="11"/>
      <c r="D3" s="11"/>
      <c r="E3" s="11"/>
    </row>
    <row r="4" spans="2:15" s="1" customFormat="1" ht="2.65" customHeight="1" x14ac:dyDescent="0.2">
      <c r="B4" s="12"/>
      <c r="C4" s="12"/>
      <c r="D4" s="12"/>
    </row>
    <row r="5" spans="2:15" s="1" customFormat="1" ht="28.7" customHeight="1" x14ac:dyDescent="0.2">
      <c r="B5" s="11"/>
      <c r="C5" s="11"/>
      <c r="D5" s="11"/>
      <c r="E5" s="11"/>
    </row>
    <row r="6" spans="2:15" s="1" customFormat="1" ht="2.65" customHeight="1" x14ac:dyDescent="0.2">
      <c r="B6" s="12"/>
      <c r="C6" s="12"/>
      <c r="D6" s="12"/>
    </row>
    <row r="7" spans="2:15" s="1" customFormat="1" ht="28.7" customHeight="1" x14ac:dyDescent="0.2">
      <c r="B7" s="11"/>
      <c r="C7" s="11"/>
      <c r="D7" s="11"/>
      <c r="E7" s="11"/>
    </row>
    <row r="8" spans="2:15" s="1" customFormat="1" ht="5.25" customHeight="1" x14ac:dyDescent="0.2">
      <c r="B8" s="12"/>
      <c r="C8" s="12"/>
      <c r="D8" s="12"/>
    </row>
    <row r="9" spans="2:15" s="1" customFormat="1" ht="4.3499999999999996" customHeight="1" x14ac:dyDescent="0.2"/>
    <row r="10" spans="2:15" s="1" customFormat="1" ht="6.95" customHeight="1" x14ac:dyDescent="0.2">
      <c r="B10" s="14" t="s">
        <v>89</v>
      </c>
      <c r="C10" s="14"/>
      <c r="D10" s="14"/>
    </row>
    <row r="11" spans="2:15" s="1" customFormat="1" ht="12.2" customHeight="1" x14ac:dyDescent="0.2">
      <c r="B11" s="14"/>
      <c r="C11" s="14"/>
      <c r="D11" s="14"/>
      <c r="G11" s="23" t="s">
        <v>90</v>
      </c>
      <c r="H11" s="23"/>
      <c r="I11" s="23"/>
      <c r="J11" s="23"/>
      <c r="K11" s="23"/>
      <c r="L11" s="23"/>
      <c r="M11" s="23"/>
      <c r="N11" s="23"/>
    </row>
    <row r="12" spans="2:15" s="1" customFormat="1" ht="7.9" customHeight="1" x14ac:dyDescent="0.2">
      <c r="G12" s="23"/>
      <c r="H12" s="23"/>
      <c r="I12" s="23"/>
      <c r="J12" s="23"/>
      <c r="K12" s="23"/>
      <c r="L12" s="23"/>
      <c r="M12" s="23"/>
      <c r="N12" s="23"/>
    </row>
    <row r="13" spans="2:15" s="1" customFormat="1" ht="20.25" customHeight="1" x14ac:dyDescent="0.2"/>
    <row r="14" spans="2:15" s="1" customFormat="1" ht="24" customHeight="1" x14ac:dyDescent="0.2">
      <c r="E14" s="27" t="s">
        <v>91</v>
      </c>
      <c r="F14" s="27"/>
      <c r="G14" s="27"/>
    </row>
    <row r="15" spans="2:15" s="1" customFormat="1" ht="43.15" customHeight="1" x14ac:dyDescent="0.2"/>
    <row r="16" spans="2:15" s="1" customFormat="1" ht="20.85" customHeight="1" x14ac:dyDescent="0.2">
      <c r="B16" s="15" t="s">
        <v>92</v>
      </c>
      <c r="C16" s="15"/>
      <c r="D16" s="15"/>
      <c r="E16" s="15"/>
      <c r="F16" s="15"/>
      <c r="G16" s="15"/>
      <c r="H16" s="15"/>
      <c r="I16" s="15"/>
    </row>
    <row r="17" spans="2:13" s="1" customFormat="1" ht="2.65" customHeight="1" x14ac:dyDescent="0.2"/>
    <row r="18" spans="2:13" s="1" customFormat="1" ht="20.85" customHeight="1" x14ac:dyDescent="0.2">
      <c r="B18" s="15" t="s">
        <v>93</v>
      </c>
      <c r="C18" s="15"/>
      <c r="D18" s="15"/>
      <c r="E18" s="15"/>
      <c r="F18" s="15"/>
      <c r="G18" s="15"/>
      <c r="H18" s="15"/>
      <c r="I18" s="15"/>
    </row>
    <row r="19" spans="2:13" s="1" customFormat="1" ht="2.65" customHeight="1" x14ac:dyDescent="0.2"/>
    <row r="20" spans="2:13" s="1" customFormat="1" ht="20.85" customHeight="1" x14ac:dyDescent="0.2">
      <c r="B20" s="15" t="s">
        <v>94</v>
      </c>
      <c r="C20" s="15"/>
      <c r="D20" s="15"/>
      <c r="E20" s="15"/>
      <c r="F20" s="15"/>
      <c r="G20" s="15"/>
      <c r="H20" s="15"/>
      <c r="I20" s="15"/>
    </row>
    <row r="21" spans="2:13" s="1" customFormat="1" ht="2.65" customHeight="1" x14ac:dyDescent="0.2"/>
    <row r="22" spans="2:13" s="1" customFormat="1" ht="20.85" customHeight="1" x14ac:dyDescent="0.2">
      <c r="B22" s="15" t="s">
        <v>95</v>
      </c>
      <c r="C22" s="15"/>
      <c r="D22" s="15"/>
      <c r="E22" s="15"/>
      <c r="F22" s="15"/>
      <c r="G22" s="15"/>
      <c r="H22" s="15"/>
      <c r="I22" s="15"/>
    </row>
    <row r="23" spans="2:13" s="1" customFormat="1" ht="34.700000000000003" customHeight="1" x14ac:dyDescent="0.2"/>
    <row r="24" spans="2:13" s="1" customFormat="1" ht="50.1" customHeight="1" x14ac:dyDescent="0.2">
      <c r="B24" s="19" t="s">
        <v>109</v>
      </c>
      <c r="C24" s="19"/>
      <c r="D24" s="19"/>
      <c r="E24" s="19"/>
      <c r="F24" s="19"/>
      <c r="G24" s="19"/>
      <c r="H24" s="19"/>
      <c r="I24" s="19"/>
      <c r="J24" s="19"/>
      <c r="K24" s="19"/>
      <c r="L24" s="19"/>
    </row>
    <row r="25" spans="2:13" s="1" customFormat="1" ht="2.65" customHeight="1" x14ac:dyDescent="0.2"/>
    <row r="26" spans="2:13" s="1" customFormat="1" ht="55.5" customHeight="1" x14ac:dyDescent="0.2">
      <c r="B26" s="20" t="str">
        <f xml:space="preserve"> "1.  Za wykonanie przedmiotu zamówienia w tym Pakiecie oferujemy następujące wynagrodzenie brutto: " &amp; TEXT(F54,"# ##0,00") &amp; " PLN. " &amp; CHAR(10) &amp; "2. Wynagrodzenie zaoferowane w pkt 1 powyżej wynika z poniższego Kosztorysu Ofertowego i stanowi sumę wartości całkowitych brutto za poszczególne pozycje (prace) tworzące ten Pakiet:"</f>
        <v>1.  Za wykonanie przedmiotu zamówienia w tym Pakiecie oferujemy następujące wynagrodzenie brutto: 0,00 PLN. 
2. Wynagrodzenie zaoferowane w pkt 1 powyżej wynika z poniższego Kosztorysu Ofertowego i stanowi sumę wartości całkowitych brutto za poszczególne pozycje (prace) tworzące ten Pakiet:</v>
      </c>
      <c r="C26" s="17"/>
      <c r="D26" s="17"/>
      <c r="E26" s="17"/>
      <c r="F26" s="17"/>
      <c r="G26" s="17"/>
      <c r="H26" s="17"/>
      <c r="I26" s="17"/>
      <c r="J26" s="17"/>
      <c r="K26" s="17"/>
      <c r="L26" s="17"/>
    </row>
    <row r="27" spans="2:13" s="1" customFormat="1" ht="28.7" customHeight="1" x14ac:dyDescent="0.2"/>
    <row r="28" spans="2:13" s="1" customFormat="1" ht="9" customHeight="1" x14ac:dyDescent="0.2"/>
    <row r="29" spans="2:13" s="1" customFormat="1" ht="45.4" customHeight="1" x14ac:dyDescent="0.2">
      <c r="B29" s="2" t="s">
        <v>0</v>
      </c>
      <c r="C29" s="3" t="s">
        <v>1</v>
      </c>
      <c r="D29" s="4" t="s">
        <v>2</v>
      </c>
      <c r="E29" s="4" t="s">
        <v>3</v>
      </c>
      <c r="F29" s="4" t="s">
        <v>4</v>
      </c>
      <c r="G29" s="4" t="s">
        <v>5</v>
      </c>
      <c r="H29" s="4" t="s">
        <v>6</v>
      </c>
      <c r="I29" s="3" t="s">
        <v>7</v>
      </c>
      <c r="J29" s="4" t="s">
        <v>8</v>
      </c>
      <c r="K29" s="4" t="s">
        <v>9</v>
      </c>
      <c r="L29" s="38" t="s">
        <v>10</v>
      </c>
      <c r="M29" s="38"/>
    </row>
    <row r="30" spans="2:13" s="1" customFormat="1" ht="19.7" customHeight="1" x14ac:dyDescent="0.2">
      <c r="B30" s="5">
        <v>1</v>
      </c>
      <c r="C30" s="6" t="s">
        <v>11</v>
      </c>
      <c r="D30" s="6" t="s">
        <v>12</v>
      </c>
      <c r="E30" s="7" t="s">
        <v>13</v>
      </c>
      <c r="F30" s="6" t="s">
        <v>14</v>
      </c>
      <c r="G30" s="8">
        <v>5</v>
      </c>
      <c r="H30" s="10">
        <v>0</v>
      </c>
      <c r="I30" s="9">
        <f t="shared" ref="I30:I51" si="0">ROUND(G30* H30,2)</f>
        <v>0</v>
      </c>
      <c r="J30" s="5">
        <v>8</v>
      </c>
      <c r="K30" s="9">
        <f t="shared" ref="K30:K51" si="1">ROUND(I30* J30/100,2)</f>
        <v>0</v>
      </c>
      <c r="L30" s="24">
        <f t="shared" ref="L30:L51" si="2">ROUND(I30+ K30,2)</f>
        <v>0</v>
      </c>
      <c r="M30" s="25"/>
    </row>
    <row r="31" spans="2:13" s="1" customFormat="1" ht="19.7" customHeight="1" x14ac:dyDescent="0.2">
      <c r="B31" s="5">
        <v>2</v>
      </c>
      <c r="C31" s="6" t="s">
        <v>15</v>
      </c>
      <c r="D31" s="6" t="s">
        <v>16</v>
      </c>
      <c r="E31" s="7" t="s">
        <v>17</v>
      </c>
      <c r="F31" s="6" t="s">
        <v>14</v>
      </c>
      <c r="G31" s="8">
        <v>26</v>
      </c>
      <c r="H31" s="10">
        <v>0</v>
      </c>
      <c r="I31" s="9">
        <f t="shared" si="0"/>
        <v>0</v>
      </c>
      <c r="J31" s="5">
        <v>8</v>
      </c>
      <c r="K31" s="9">
        <f t="shared" si="1"/>
        <v>0</v>
      </c>
      <c r="L31" s="24">
        <f t="shared" si="2"/>
        <v>0</v>
      </c>
      <c r="M31" s="25"/>
    </row>
    <row r="32" spans="2:13" s="1" customFormat="1" ht="19.7" customHeight="1" x14ac:dyDescent="0.2">
      <c r="B32" s="5">
        <v>3</v>
      </c>
      <c r="C32" s="6" t="s">
        <v>18</v>
      </c>
      <c r="D32" s="6" t="s">
        <v>19</v>
      </c>
      <c r="E32" s="7" t="s">
        <v>20</v>
      </c>
      <c r="F32" s="6" t="s">
        <v>14</v>
      </c>
      <c r="G32" s="8">
        <v>13</v>
      </c>
      <c r="H32" s="10">
        <v>0</v>
      </c>
      <c r="I32" s="9">
        <f t="shared" si="0"/>
        <v>0</v>
      </c>
      <c r="J32" s="5">
        <v>8</v>
      </c>
      <c r="K32" s="9">
        <f t="shared" si="1"/>
        <v>0</v>
      </c>
      <c r="L32" s="24">
        <f t="shared" si="2"/>
        <v>0</v>
      </c>
      <c r="M32" s="25"/>
    </row>
    <row r="33" spans="2:13" s="1" customFormat="1" ht="19.7" customHeight="1" x14ac:dyDescent="0.2">
      <c r="B33" s="5">
        <v>4</v>
      </c>
      <c r="C33" s="6" t="s">
        <v>21</v>
      </c>
      <c r="D33" s="6" t="s">
        <v>22</v>
      </c>
      <c r="E33" s="7" t="s">
        <v>23</v>
      </c>
      <c r="F33" s="6" t="s">
        <v>14</v>
      </c>
      <c r="G33" s="8">
        <v>13</v>
      </c>
      <c r="H33" s="10">
        <v>0</v>
      </c>
      <c r="I33" s="9">
        <f t="shared" si="0"/>
        <v>0</v>
      </c>
      <c r="J33" s="5">
        <v>8</v>
      </c>
      <c r="K33" s="9">
        <f t="shared" si="1"/>
        <v>0</v>
      </c>
      <c r="L33" s="24">
        <f t="shared" si="2"/>
        <v>0</v>
      </c>
      <c r="M33" s="25"/>
    </row>
    <row r="34" spans="2:13" s="1" customFormat="1" ht="19.7" customHeight="1" x14ac:dyDescent="0.2">
      <c r="B34" s="5">
        <v>5</v>
      </c>
      <c r="C34" s="6" t="s">
        <v>24</v>
      </c>
      <c r="D34" s="6" t="s">
        <v>25</v>
      </c>
      <c r="E34" s="7" t="s">
        <v>26</v>
      </c>
      <c r="F34" s="6" t="s">
        <v>14</v>
      </c>
      <c r="G34" s="8">
        <v>13</v>
      </c>
      <c r="H34" s="10">
        <v>0</v>
      </c>
      <c r="I34" s="9">
        <f t="shared" si="0"/>
        <v>0</v>
      </c>
      <c r="J34" s="5">
        <v>8</v>
      </c>
      <c r="K34" s="9">
        <f t="shared" si="1"/>
        <v>0</v>
      </c>
      <c r="L34" s="24">
        <f t="shared" si="2"/>
        <v>0</v>
      </c>
      <c r="M34" s="25"/>
    </row>
    <row r="35" spans="2:13" s="1" customFormat="1" ht="19.7" customHeight="1" x14ac:dyDescent="0.2">
      <c r="B35" s="5">
        <v>6</v>
      </c>
      <c r="C35" s="6" t="s">
        <v>27</v>
      </c>
      <c r="D35" s="6" t="s">
        <v>28</v>
      </c>
      <c r="E35" s="7" t="s">
        <v>29</v>
      </c>
      <c r="F35" s="6" t="s">
        <v>14</v>
      </c>
      <c r="G35" s="8">
        <v>5</v>
      </c>
      <c r="H35" s="10">
        <v>0</v>
      </c>
      <c r="I35" s="9">
        <f t="shared" si="0"/>
        <v>0</v>
      </c>
      <c r="J35" s="5">
        <v>8</v>
      </c>
      <c r="K35" s="9">
        <f t="shared" si="1"/>
        <v>0</v>
      </c>
      <c r="L35" s="24">
        <f t="shared" si="2"/>
        <v>0</v>
      </c>
      <c r="M35" s="25"/>
    </row>
    <row r="36" spans="2:13" s="1" customFormat="1" ht="19.7" customHeight="1" x14ac:dyDescent="0.2">
      <c r="B36" s="5">
        <v>7</v>
      </c>
      <c r="C36" s="6" t="s">
        <v>30</v>
      </c>
      <c r="D36" s="6" t="s">
        <v>31</v>
      </c>
      <c r="E36" s="7" t="s">
        <v>32</v>
      </c>
      <c r="F36" s="6" t="s">
        <v>33</v>
      </c>
      <c r="G36" s="8">
        <v>1280</v>
      </c>
      <c r="H36" s="10">
        <v>0</v>
      </c>
      <c r="I36" s="9">
        <f t="shared" si="0"/>
        <v>0</v>
      </c>
      <c r="J36" s="5">
        <v>23</v>
      </c>
      <c r="K36" s="9">
        <f t="shared" si="1"/>
        <v>0</v>
      </c>
      <c r="L36" s="24">
        <f t="shared" si="2"/>
        <v>0</v>
      </c>
      <c r="M36" s="25"/>
    </row>
    <row r="37" spans="2:13" s="1" customFormat="1" ht="19.7" customHeight="1" x14ac:dyDescent="0.2">
      <c r="B37" s="5">
        <v>8</v>
      </c>
      <c r="C37" s="6" t="s">
        <v>34</v>
      </c>
      <c r="D37" s="6" t="s">
        <v>35</v>
      </c>
      <c r="E37" s="7" t="s">
        <v>36</v>
      </c>
      <c r="F37" s="6" t="s">
        <v>33</v>
      </c>
      <c r="G37" s="8">
        <v>1578</v>
      </c>
      <c r="H37" s="10">
        <v>0</v>
      </c>
      <c r="I37" s="9">
        <f t="shared" si="0"/>
        <v>0</v>
      </c>
      <c r="J37" s="5">
        <v>23</v>
      </c>
      <c r="K37" s="9">
        <f t="shared" si="1"/>
        <v>0</v>
      </c>
      <c r="L37" s="24">
        <f t="shared" si="2"/>
        <v>0</v>
      </c>
      <c r="M37" s="25"/>
    </row>
    <row r="38" spans="2:13" s="1" customFormat="1" ht="19.7" customHeight="1" x14ac:dyDescent="0.2">
      <c r="B38" s="5">
        <v>9</v>
      </c>
      <c r="C38" s="6" t="s">
        <v>37</v>
      </c>
      <c r="D38" s="6" t="s">
        <v>38</v>
      </c>
      <c r="E38" s="7" t="s">
        <v>39</v>
      </c>
      <c r="F38" s="6" t="s">
        <v>14</v>
      </c>
      <c r="G38" s="8">
        <v>132.30000000000001</v>
      </c>
      <c r="H38" s="10">
        <v>0</v>
      </c>
      <c r="I38" s="9">
        <f t="shared" si="0"/>
        <v>0</v>
      </c>
      <c r="J38" s="5">
        <v>8</v>
      </c>
      <c r="K38" s="9">
        <f t="shared" si="1"/>
        <v>0</v>
      </c>
      <c r="L38" s="24">
        <f t="shared" si="2"/>
        <v>0</v>
      </c>
      <c r="M38" s="25"/>
    </row>
    <row r="39" spans="2:13" s="1" customFormat="1" ht="19.7" customHeight="1" x14ac:dyDescent="0.2">
      <c r="B39" s="5">
        <v>10</v>
      </c>
      <c r="C39" s="6" t="s">
        <v>40</v>
      </c>
      <c r="D39" s="6" t="s">
        <v>41</v>
      </c>
      <c r="E39" s="7" t="s">
        <v>42</v>
      </c>
      <c r="F39" s="6" t="s">
        <v>33</v>
      </c>
      <c r="G39" s="8">
        <v>90</v>
      </c>
      <c r="H39" s="10">
        <v>0</v>
      </c>
      <c r="I39" s="9">
        <f t="shared" si="0"/>
        <v>0</v>
      </c>
      <c r="J39" s="5">
        <v>23</v>
      </c>
      <c r="K39" s="9">
        <f t="shared" si="1"/>
        <v>0</v>
      </c>
      <c r="L39" s="24">
        <f t="shared" si="2"/>
        <v>0</v>
      </c>
      <c r="M39" s="25"/>
    </row>
    <row r="40" spans="2:13" s="1" customFormat="1" ht="19.7" customHeight="1" x14ac:dyDescent="0.2">
      <c r="B40" s="5">
        <v>11</v>
      </c>
      <c r="C40" s="6" t="s">
        <v>43</v>
      </c>
      <c r="D40" s="6" t="s">
        <v>44</v>
      </c>
      <c r="E40" s="7" t="s">
        <v>45</v>
      </c>
      <c r="F40" s="6" t="s">
        <v>33</v>
      </c>
      <c r="G40" s="8">
        <v>716</v>
      </c>
      <c r="H40" s="10">
        <v>0</v>
      </c>
      <c r="I40" s="9">
        <f t="shared" si="0"/>
        <v>0</v>
      </c>
      <c r="J40" s="5">
        <v>23</v>
      </c>
      <c r="K40" s="9">
        <f t="shared" si="1"/>
        <v>0</v>
      </c>
      <c r="L40" s="24">
        <f t="shared" si="2"/>
        <v>0</v>
      </c>
      <c r="M40" s="25"/>
    </row>
    <row r="41" spans="2:13" s="1" customFormat="1" ht="19.7" customHeight="1" x14ac:dyDescent="0.2">
      <c r="B41" s="5">
        <v>12</v>
      </c>
      <c r="C41" s="6" t="s">
        <v>46</v>
      </c>
      <c r="D41" s="6" t="s">
        <v>47</v>
      </c>
      <c r="E41" s="7" t="s">
        <v>48</v>
      </c>
      <c r="F41" s="6" t="s">
        <v>49</v>
      </c>
      <c r="G41" s="8">
        <v>288</v>
      </c>
      <c r="H41" s="10">
        <v>0</v>
      </c>
      <c r="I41" s="9">
        <f t="shared" si="0"/>
        <v>0</v>
      </c>
      <c r="J41" s="5">
        <v>23</v>
      </c>
      <c r="K41" s="9">
        <f t="shared" si="1"/>
        <v>0</v>
      </c>
      <c r="L41" s="24">
        <f t="shared" si="2"/>
        <v>0</v>
      </c>
      <c r="M41" s="25"/>
    </row>
    <row r="42" spans="2:13" s="1" customFormat="1" ht="19.7" customHeight="1" x14ac:dyDescent="0.2">
      <c r="B42" s="5">
        <v>13</v>
      </c>
      <c r="C42" s="6" t="s">
        <v>50</v>
      </c>
      <c r="D42" s="6" t="s">
        <v>51</v>
      </c>
      <c r="E42" s="7" t="s">
        <v>52</v>
      </c>
      <c r="F42" s="6" t="s">
        <v>49</v>
      </c>
      <c r="G42" s="8">
        <v>24</v>
      </c>
      <c r="H42" s="10">
        <v>0</v>
      </c>
      <c r="I42" s="9">
        <f t="shared" si="0"/>
        <v>0</v>
      </c>
      <c r="J42" s="5">
        <v>23</v>
      </c>
      <c r="K42" s="9">
        <f t="shared" si="1"/>
        <v>0</v>
      </c>
      <c r="L42" s="24">
        <f t="shared" si="2"/>
        <v>0</v>
      </c>
      <c r="M42" s="25"/>
    </row>
    <row r="43" spans="2:13" s="1" customFormat="1" ht="19.7" customHeight="1" x14ac:dyDescent="0.2">
      <c r="B43" s="5">
        <v>14</v>
      </c>
      <c r="C43" s="6" t="s">
        <v>53</v>
      </c>
      <c r="D43" s="6" t="s">
        <v>54</v>
      </c>
      <c r="E43" s="7" t="s">
        <v>55</v>
      </c>
      <c r="F43" s="6" t="s">
        <v>56</v>
      </c>
      <c r="G43" s="8">
        <v>72</v>
      </c>
      <c r="H43" s="10">
        <v>0</v>
      </c>
      <c r="I43" s="9">
        <f t="shared" si="0"/>
        <v>0</v>
      </c>
      <c r="J43" s="5">
        <v>23</v>
      </c>
      <c r="K43" s="9">
        <f t="shared" si="1"/>
        <v>0</v>
      </c>
      <c r="L43" s="24">
        <f t="shared" si="2"/>
        <v>0</v>
      </c>
      <c r="M43" s="25"/>
    </row>
    <row r="44" spans="2:13" s="1" customFormat="1" ht="19.7" customHeight="1" x14ac:dyDescent="0.2">
      <c r="B44" s="5">
        <v>15</v>
      </c>
      <c r="C44" s="6" t="s">
        <v>57</v>
      </c>
      <c r="D44" s="6" t="s">
        <v>58</v>
      </c>
      <c r="E44" s="7" t="s">
        <v>59</v>
      </c>
      <c r="F44" s="6" t="s">
        <v>60</v>
      </c>
      <c r="G44" s="8">
        <v>324</v>
      </c>
      <c r="H44" s="10">
        <v>0</v>
      </c>
      <c r="I44" s="9">
        <f t="shared" si="0"/>
        <v>0</v>
      </c>
      <c r="J44" s="5">
        <v>23</v>
      </c>
      <c r="K44" s="9">
        <f t="shared" si="1"/>
        <v>0</v>
      </c>
      <c r="L44" s="24">
        <f t="shared" si="2"/>
        <v>0</v>
      </c>
      <c r="M44" s="25"/>
    </row>
    <row r="45" spans="2:13" s="1" customFormat="1" ht="19.7" customHeight="1" x14ac:dyDescent="0.2">
      <c r="B45" s="5">
        <v>16</v>
      </c>
      <c r="C45" s="6" t="s">
        <v>61</v>
      </c>
      <c r="D45" s="6" t="s">
        <v>62</v>
      </c>
      <c r="E45" s="7" t="s">
        <v>63</v>
      </c>
      <c r="F45" s="6" t="s">
        <v>56</v>
      </c>
      <c r="G45" s="8">
        <v>80</v>
      </c>
      <c r="H45" s="10">
        <v>0</v>
      </c>
      <c r="I45" s="9">
        <f t="shared" si="0"/>
        <v>0</v>
      </c>
      <c r="J45" s="5">
        <v>23</v>
      </c>
      <c r="K45" s="9">
        <f t="shared" si="1"/>
        <v>0</v>
      </c>
      <c r="L45" s="24">
        <f t="shared" si="2"/>
        <v>0</v>
      </c>
      <c r="M45" s="25"/>
    </row>
    <row r="46" spans="2:13" s="1" customFormat="1" ht="19.7" customHeight="1" x14ac:dyDescent="0.2">
      <c r="B46" s="5">
        <v>17</v>
      </c>
      <c r="C46" s="6" t="s">
        <v>64</v>
      </c>
      <c r="D46" s="6" t="s">
        <v>65</v>
      </c>
      <c r="E46" s="7" t="s">
        <v>66</v>
      </c>
      <c r="F46" s="6" t="s">
        <v>56</v>
      </c>
      <c r="G46" s="8">
        <v>15</v>
      </c>
      <c r="H46" s="10">
        <v>0</v>
      </c>
      <c r="I46" s="9">
        <f t="shared" si="0"/>
        <v>0</v>
      </c>
      <c r="J46" s="5">
        <v>23</v>
      </c>
      <c r="K46" s="9">
        <f t="shared" si="1"/>
        <v>0</v>
      </c>
      <c r="L46" s="24">
        <f t="shared" si="2"/>
        <v>0</v>
      </c>
      <c r="M46" s="25"/>
    </row>
    <row r="47" spans="2:13" s="1" customFormat="1" ht="19.7" customHeight="1" x14ac:dyDescent="0.2">
      <c r="B47" s="5">
        <v>18</v>
      </c>
      <c r="C47" s="6" t="s">
        <v>67</v>
      </c>
      <c r="D47" s="6" t="s">
        <v>68</v>
      </c>
      <c r="E47" s="7" t="s">
        <v>69</v>
      </c>
      <c r="F47" s="6" t="s">
        <v>56</v>
      </c>
      <c r="G47" s="8">
        <v>110</v>
      </c>
      <c r="H47" s="10">
        <v>0</v>
      </c>
      <c r="I47" s="9">
        <f t="shared" si="0"/>
        <v>0</v>
      </c>
      <c r="J47" s="5">
        <v>23</v>
      </c>
      <c r="K47" s="9">
        <f t="shared" si="1"/>
        <v>0</v>
      </c>
      <c r="L47" s="24">
        <f t="shared" si="2"/>
        <v>0</v>
      </c>
      <c r="M47" s="25"/>
    </row>
    <row r="48" spans="2:13" s="1" customFormat="1" ht="19.7" customHeight="1" x14ac:dyDescent="0.2">
      <c r="B48" s="5">
        <v>19</v>
      </c>
      <c r="C48" s="6" t="s">
        <v>70</v>
      </c>
      <c r="D48" s="6" t="s">
        <v>71</v>
      </c>
      <c r="E48" s="7" t="s">
        <v>72</v>
      </c>
      <c r="F48" s="6" t="s">
        <v>56</v>
      </c>
      <c r="G48" s="8">
        <v>37</v>
      </c>
      <c r="H48" s="10">
        <v>0</v>
      </c>
      <c r="I48" s="9">
        <f t="shared" si="0"/>
        <v>0</v>
      </c>
      <c r="J48" s="5">
        <v>23</v>
      </c>
      <c r="K48" s="9">
        <f t="shared" si="1"/>
        <v>0</v>
      </c>
      <c r="L48" s="24">
        <f t="shared" si="2"/>
        <v>0</v>
      </c>
      <c r="M48" s="25"/>
    </row>
    <row r="49" spans="2:14" s="1" customFormat="1" ht="19.7" customHeight="1" x14ac:dyDescent="0.2">
      <c r="B49" s="5">
        <v>20</v>
      </c>
      <c r="C49" s="6" t="s">
        <v>73</v>
      </c>
      <c r="D49" s="6" t="s">
        <v>74</v>
      </c>
      <c r="E49" s="7" t="s">
        <v>75</v>
      </c>
      <c r="F49" s="6" t="s">
        <v>56</v>
      </c>
      <c r="G49" s="8">
        <v>10</v>
      </c>
      <c r="H49" s="10">
        <v>0</v>
      </c>
      <c r="I49" s="9">
        <f t="shared" si="0"/>
        <v>0</v>
      </c>
      <c r="J49" s="5">
        <v>23</v>
      </c>
      <c r="K49" s="9">
        <f t="shared" si="1"/>
        <v>0</v>
      </c>
      <c r="L49" s="24">
        <f t="shared" si="2"/>
        <v>0</v>
      </c>
      <c r="M49" s="25"/>
    </row>
    <row r="50" spans="2:14" s="1" customFormat="1" ht="19.7" customHeight="1" x14ac:dyDescent="0.2">
      <c r="B50" s="5">
        <v>21</v>
      </c>
      <c r="C50" s="6" t="s">
        <v>76</v>
      </c>
      <c r="D50" s="6" t="s">
        <v>77</v>
      </c>
      <c r="E50" s="7" t="s">
        <v>78</v>
      </c>
      <c r="F50" s="6" t="s">
        <v>56</v>
      </c>
      <c r="G50" s="8">
        <v>10</v>
      </c>
      <c r="H50" s="10">
        <v>0</v>
      </c>
      <c r="I50" s="9">
        <f t="shared" si="0"/>
        <v>0</v>
      </c>
      <c r="J50" s="5">
        <v>23</v>
      </c>
      <c r="K50" s="9">
        <f t="shared" si="1"/>
        <v>0</v>
      </c>
      <c r="L50" s="24">
        <f t="shared" si="2"/>
        <v>0</v>
      </c>
      <c r="M50" s="25"/>
    </row>
    <row r="51" spans="2:14" s="1" customFormat="1" ht="19.7" customHeight="1" x14ac:dyDescent="0.2">
      <c r="B51" s="5">
        <v>22</v>
      </c>
      <c r="C51" s="6" t="s">
        <v>79</v>
      </c>
      <c r="D51" s="6" t="s">
        <v>80</v>
      </c>
      <c r="E51" s="7" t="s">
        <v>81</v>
      </c>
      <c r="F51" s="6" t="s">
        <v>56</v>
      </c>
      <c r="G51" s="8">
        <v>4</v>
      </c>
      <c r="H51" s="10">
        <v>0</v>
      </c>
      <c r="I51" s="9">
        <f t="shared" si="0"/>
        <v>0</v>
      </c>
      <c r="J51" s="5">
        <v>23</v>
      </c>
      <c r="K51" s="9">
        <f t="shared" si="1"/>
        <v>0</v>
      </c>
      <c r="L51" s="24">
        <f t="shared" si="2"/>
        <v>0</v>
      </c>
      <c r="M51" s="25"/>
    </row>
    <row r="52" spans="2:14" s="1" customFormat="1" ht="55.9" customHeight="1" x14ac:dyDescent="0.2"/>
    <row r="53" spans="2:14" s="1" customFormat="1" ht="21.4" customHeight="1" x14ac:dyDescent="0.2">
      <c r="B53" s="13" t="s">
        <v>82</v>
      </c>
      <c r="C53" s="13"/>
      <c r="D53" s="13"/>
      <c r="E53" s="13"/>
      <c r="F53" s="28">
        <f>ROUND(I30+I31+I32+I33+I34+I35+I36+I37+I38+I39+I40+I41+I42+I43+I44+I45+I46+I47+I48+I49+I50+I51,2)</f>
        <v>0</v>
      </c>
      <c r="G53" s="29"/>
      <c r="H53" s="29"/>
      <c r="I53" s="29"/>
      <c r="J53" s="29"/>
      <c r="K53" s="29"/>
      <c r="L53" s="29"/>
      <c r="M53" s="30"/>
    </row>
    <row r="54" spans="2:14" s="1" customFormat="1" ht="21.4" customHeight="1" x14ac:dyDescent="0.2">
      <c r="B54" s="13" t="s">
        <v>83</v>
      </c>
      <c r="C54" s="13"/>
      <c r="D54" s="13"/>
      <c r="E54" s="13"/>
      <c r="F54" s="31">
        <f>ROUND(L30+L31+L32+L33+L34+L35+L36+L37+L38+L39+L40+L41+L42+L43+L44+L45+L46+L47+L48+L49+L50+L51,2)</f>
        <v>0</v>
      </c>
      <c r="G54" s="32"/>
      <c r="H54" s="32"/>
      <c r="I54" s="32"/>
      <c r="J54" s="32"/>
      <c r="K54" s="32"/>
      <c r="L54" s="32"/>
      <c r="M54" s="33"/>
    </row>
    <row r="55" spans="2:14" s="1" customFormat="1" ht="11.1" customHeight="1" x14ac:dyDescent="0.2"/>
    <row r="56" spans="2:14" s="1" customFormat="1" ht="80.099999999999994" customHeight="1" x14ac:dyDescent="0.2">
      <c r="B56" s="16" t="s">
        <v>96</v>
      </c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</row>
    <row r="57" spans="2:14" s="1" customFormat="1" ht="2.65" customHeight="1" x14ac:dyDescent="0.2"/>
    <row r="58" spans="2:14" s="1" customFormat="1" ht="110.1" customHeight="1" x14ac:dyDescent="0.2">
      <c r="B58" s="16" t="s">
        <v>97</v>
      </c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</row>
    <row r="59" spans="2:14" s="1" customFormat="1" ht="5.25" customHeight="1" x14ac:dyDescent="0.2"/>
    <row r="60" spans="2:14" s="1" customFormat="1" ht="110.1" customHeight="1" x14ac:dyDescent="0.2">
      <c r="B60" s="17" t="s">
        <v>98</v>
      </c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</row>
    <row r="61" spans="2:14" s="1" customFormat="1" ht="5.25" customHeight="1" x14ac:dyDescent="0.2"/>
    <row r="62" spans="2:14" s="1" customFormat="1" ht="37.9" customHeight="1" x14ac:dyDescent="0.2">
      <c r="B62" s="18" t="s">
        <v>84</v>
      </c>
      <c r="C62" s="18"/>
      <c r="D62" s="18"/>
      <c r="E62" s="18"/>
      <c r="F62" s="34" t="s">
        <v>85</v>
      </c>
      <c r="G62" s="34"/>
      <c r="H62" s="34"/>
      <c r="I62" s="34"/>
      <c r="J62" s="34"/>
      <c r="K62" s="34"/>
      <c r="L62" s="34"/>
    </row>
    <row r="63" spans="2:14" s="1" customFormat="1" ht="28.7" customHeight="1" x14ac:dyDescent="0.2"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</row>
    <row r="64" spans="2:14" s="1" customFormat="1" ht="28.7" customHeight="1" x14ac:dyDescent="0.2"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</row>
    <row r="65" spans="2:14" s="1" customFormat="1" ht="28.7" customHeight="1" x14ac:dyDescent="0.2"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</row>
    <row r="66" spans="2:14" s="1" customFormat="1" ht="28.7" customHeight="1" x14ac:dyDescent="0.2"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</row>
    <row r="67" spans="2:14" s="1" customFormat="1" ht="2.65" customHeight="1" x14ac:dyDescent="0.2"/>
    <row r="68" spans="2:14" s="1" customFormat="1" ht="203.1" customHeight="1" x14ac:dyDescent="0.2">
      <c r="B68" s="16" t="s">
        <v>99</v>
      </c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</row>
    <row r="69" spans="2:14" s="1" customFormat="1" ht="2.65" customHeight="1" x14ac:dyDescent="0.2"/>
    <row r="70" spans="2:14" s="1" customFormat="1" ht="36.950000000000003" customHeight="1" x14ac:dyDescent="0.2">
      <c r="B70" s="22" t="s">
        <v>100</v>
      </c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</row>
    <row r="71" spans="2:14" s="1" customFormat="1" ht="2.65" customHeight="1" x14ac:dyDescent="0.2"/>
    <row r="72" spans="2:14" s="1" customFormat="1" ht="37.9" customHeight="1" x14ac:dyDescent="0.2">
      <c r="B72" s="18" t="s">
        <v>86</v>
      </c>
      <c r="C72" s="18"/>
      <c r="D72" s="18"/>
      <c r="E72" s="18"/>
      <c r="F72" s="35" t="s">
        <v>87</v>
      </c>
      <c r="G72" s="35"/>
      <c r="H72" s="35"/>
      <c r="I72" s="35"/>
      <c r="J72" s="35"/>
      <c r="K72" s="35"/>
      <c r="L72" s="35"/>
    </row>
    <row r="73" spans="2:14" s="1" customFormat="1" ht="28.7" customHeight="1" x14ac:dyDescent="0.2"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</row>
    <row r="74" spans="2:14" s="1" customFormat="1" ht="28.7" customHeight="1" x14ac:dyDescent="0.2"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</row>
    <row r="75" spans="2:14" s="1" customFormat="1" ht="28.7" customHeight="1" x14ac:dyDescent="0.2"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</row>
    <row r="76" spans="2:14" s="1" customFormat="1" ht="28.7" customHeight="1" x14ac:dyDescent="0.2"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</row>
    <row r="77" spans="2:14" s="1" customFormat="1" ht="2.65" customHeight="1" x14ac:dyDescent="0.2"/>
    <row r="78" spans="2:14" s="1" customFormat="1" ht="159.94999999999999" customHeight="1" x14ac:dyDescent="0.2">
      <c r="B78" s="16" t="s">
        <v>101</v>
      </c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</row>
    <row r="79" spans="2:14" s="1" customFormat="1" ht="2.65" customHeight="1" x14ac:dyDescent="0.2"/>
    <row r="80" spans="2:14" s="1" customFormat="1" ht="54.95" customHeight="1" x14ac:dyDescent="0.2">
      <c r="B80" s="16" t="s">
        <v>102</v>
      </c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</row>
    <row r="81" spans="2:14" s="1" customFormat="1" ht="2.65" customHeight="1" x14ac:dyDescent="0.2"/>
    <row r="82" spans="2:14" s="1" customFormat="1" ht="60" customHeight="1" x14ac:dyDescent="0.2">
      <c r="B82" s="17" t="s">
        <v>103</v>
      </c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</row>
    <row r="83" spans="2:14" s="1" customFormat="1" ht="2.65" customHeight="1" x14ac:dyDescent="0.2"/>
    <row r="84" spans="2:14" s="1" customFormat="1" ht="48" customHeight="1" x14ac:dyDescent="0.2">
      <c r="B84" s="17" t="s">
        <v>104</v>
      </c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</row>
    <row r="85" spans="2:14" s="1" customFormat="1" ht="2.65" customHeight="1" x14ac:dyDescent="0.2"/>
    <row r="86" spans="2:14" s="1" customFormat="1" ht="125.1" customHeight="1" x14ac:dyDescent="0.2">
      <c r="B86" s="16" t="s">
        <v>105</v>
      </c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</row>
    <row r="87" spans="2:14" s="1" customFormat="1" ht="2.65" customHeight="1" x14ac:dyDescent="0.2"/>
    <row r="88" spans="2:14" s="1" customFormat="1" ht="84.95" customHeight="1" x14ac:dyDescent="0.2">
      <c r="B88" s="16" t="s">
        <v>106</v>
      </c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</row>
    <row r="89" spans="2:14" s="1" customFormat="1" ht="86.85" customHeight="1" x14ac:dyDescent="0.2"/>
    <row r="90" spans="2:14" s="1" customFormat="1" ht="17.649999999999999" customHeight="1" x14ac:dyDescent="0.2">
      <c r="I90" s="37" t="s">
        <v>107</v>
      </c>
      <c r="J90" s="37"/>
    </row>
    <row r="91" spans="2:14" s="1" customFormat="1" ht="145.15" customHeight="1" x14ac:dyDescent="0.2"/>
    <row r="92" spans="2:14" s="1" customFormat="1" ht="81.599999999999994" customHeight="1" x14ac:dyDescent="0.2">
      <c r="B92" s="26" t="s">
        <v>108</v>
      </c>
      <c r="C92" s="26"/>
      <c r="D92" s="26"/>
      <c r="E92" s="26"/>
      <c r="F92" s="26"/>
      <c r="G92" s="26"/>
      <c r="H92" s="26"/>
      <c r="I92" s="26"/>
      <c r="J92" s="26"/>
    </row>
    <row r="93" spans="2:14" s="1" customFormat="1" ht="28.7" customHeight="1" x14ac:dyDescent="0.2"/>
  </sheetData>
  <mergeCells count="76">
    <mergeCell ref="I2:O2"/>
    <mergeCell ref="I90:J90"/>
    <mergeCell ref="L29:M29"/>
    <mergeCell ref="L30:M30"/>
    <mergeCell ref="L31:M31"/>
    <mergeCell ref="L32:M32"/>
    <mergeCell ref="L33:M33"/>
    <mergeCell ref="L34:M34"/>
    <mergeCell ref="L35:M35"/>
    <mergeCell ref="L36:M36"/>
    <mergeCell ref="L37:M37"/>
    <mergeCell ref="L38:M38"/>
    <mergeCell ref="L39:M39"/>
    <mergeCell ref="L40:M40"/>
    <mergeCell ref="L41:M41"/>
    <mergeCell ref="L42:M42"/>
    <mergeCell ref="B84:N84"/>
    <mergeCell ref="B86:N86"/>
    <mergeCell ref="B88:N88"/>
    <mergeCell ref="B92:J92"/>
    <mergeCell ref="E14:G14"/>
    <mergeCell ref="F53:M53"/>
    <mergeCell ref="F54:M54"/>
    <mergeCell ref="F62:L62"/>
    <mergeCell ref="F63:L63"/>
    <mergeCell ref="F64:L64"/>
    <mergeCell ref="F65:L65"/>
    <mergeCell ref="F66:L66"/>
    <mergeCell ref="F72:L72"/>
    <mergeCell ref="F73:L73"/>
    <mergeCell ref="F74:L74"/>
    <mergeCell ref="F75:L75"/>
    <mergeCell ref="B76:E76"/>
    <mergeCell ref="B78:N78"/>
    <mergeCell ref="B8:D8"/>
    <mergeCell ref="B80:N80"/>
    <mergeCell ref="B82:N82"/>
    <mergeCell ref="F76:L76"/>
    <mergeCell ref="G11:N12"/>
    <mergeCell ref="L43:M43"/>
    <mergeCell ref="L44:M44"/>
    <mergeCell ref="L45:M45"/>
    <mergeCell ref="L46:M46"/>
    <mergeCell ref="L47:M47"/>
    <mergeCell ref="L48:M48"/>
    <mergeCell ref="L49:M49"/>
    <mergeCell ref="L50:M50"/>
    <mergeCell ref="L51:M51"/>
    <mergeCell ref="B70:N70"/>
    <mergeCell ref="B72:E72"/>
    <mergeCell ref="B73:E73"/>
    <mergeCell ref="B74:E74"/>
    <mergeCell ref="B75:E75"/>
    <mergeCell ref="B63:E63"/>
    <mergeCell ref="B64:E64"/>
    <mergeCell ref="B65:E65"/>
    <mergeCell ref="B66:E66"/>
    <mergeCell ref="B68:N68"/>
    <mergeCell ref="B56:N56"/>
    <mergeCell ref="B58:N58"/>
    <mergeCell ref="B6:D6"/>
    <mergeCell ref="B60:N60"/>
    <mergeCell ref="B62:E62"/>
    <mergeCell ref="B24:L24"/>
    <mergeCell ref="B26:L26"/>
    <mergeCell ref="B54:E54"/>
    <mergeCell ref="B10:D11"/>
    <mergeCell ref="B16:I16"/>
    <mergeCell ref="B18:I18"/>
    <mergeCell ref="B20:I20"/>
    <mergeCell ref="B22:I22"/>
    <mergeCell ref="B3:E3"/>
    <mergeCell ref="B5:E5"/>
    <mergeCell ref="B7:E7"/>
    <mergeCell ref="B4:D4"/>
    <mergeCell ref="B53:E53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Marcin Vogelgezang</cp:lastModifiedBy>
  <dcterms:created xsi:type="dcterms:W3CDTF">2023-10-11T11:20:59Z</dcterms:created>
  <dcterms:modified xsi:type="dcterms:W3CDTF">2023-10-26T05:58:24Z</dcterms:modified>
</cp:coreProperties>
</file>